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05" yWindow="-105" windowWidth="23250" windowHeight="1260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Лист1!$A$1:$E$25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" l="1"/>
  <c r="D19" i="1"/>
  <c r="D17" i="1" l="1"/>
  <c r="C17" i="1"/>
  <c r="C25" i="1" s="1"/>
  <c r="D9" i="1"/>
  <c r="E9" i="1"/>
  <c r="C9" i="1"/>
  <c r="E19" i="1" l="1"/>
  <c r="E17" i="1"/>
  <c r="E25" i="1" s="1"/>
  <c r="D25" i="1"/>
</calcChain>
</file>

<file path=xl/sharedStrings.xml><?xml version="1.0" encoding="utf-8"?>
<sst xmlns="http://schemas.openxmlformats.org/spreadsheetml/2006/main" count="32" uniqueCount="29">
  <si>
    <t>(тыс.руб.)</t>
  </si>
  <si>
    <t>№
 п/п</t>
  </si>
  <si>
    <t>Источники</t>
  </si>
  <si>
    <t>№ 
п/п</t>
  </si>
  <si>
    <t>Долговые обязательства</t>
  </si>
  <si>
    <t>Кредитные соглашения и договоры, заключённые от имени субъекта Российской Федерации</t>
  </si>
  <si>
    <t>в том числе:</t>
  </si>
  <si>
    <t>с Министерством финансов Российской Федерации</t>
  </si>
  <si>
    <t>ИТОГО</t>
  </si>
  <si>
    <t>реструктурированная задолженность по бюджетным кредитам, предоставленным из федерального бюджета для частичного покрытия дефицитов бюджетов субъектов Российской Федерации</t>
  </si>
  <si>
    <t xml:space="preserve">    Привлечение и погашение заёмных средств по кредитным договорам и соглашениям Тверской области  </t>
  </si>
  <si>
    <t>реструктурированная задолженность по бюджетным кредитам, предоставленным из федерального бюджета для погашения бюджетных кредитов на пополнение остатков средств на счетах бюджетов субъектов Российской Федерации</t>
  </si>
  <si>
    <t>Бюджетные кредиты, привлеченные за счет средств федерального бюджета на финансовое обеспечение реализации инфраструктурных проектов</t>
  </si>
  <si>
    <t xml:space="preserve">      Предельный срок погашения долговых обязательств по бюджетным кредитам, привлеченным за счет средств федерального бюджета на финансовое обеспечение реализации инфраструктурных проектов, устанавливается в соответствии с Правилами предоставления, использования и возврата субъектами Российской Федерации бюджетных кредитов, полученных из федерального бюджета на финансовое обеспечение реализации инфраструктурных проектов, утвержденными постановлением Правительства Российской Федерации от 14.07.2021 № 1190.</t>
  </si>
  <si>
    <t>2025 год</t>
  </si>
  <si>
    <t>Объём погашения 
в 2025 году</t>
  </si>
  <si>
    <t>реструктурированная задолженность по бюджетным кредитам, предоставленным из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</si>
  <si>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-</t>
  </si>
  <si>
    <t>бюджетные кредиты, привлеченные за счет средств федерального бюджета на финансовое обеспечение реализации инфраструктурных проектов</t>
  </si>
  <si>
    <t>бюджетные кредиты, привлеченные за счет средств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</si>
  <si>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2026 год</t>
  </si>
  <si>
    <t xml:space="preserve">      Государственные внутренние заимствования Тверской области осуществляются в целях финансирования дефицита областного бюджета, а также финансового обеспечения реализации инфраструктурных проектов.</t>
  </si>
  <si>
    <t>Объём погашения 
в 2026 году</t>
  </si>
  <si>
    <t xml:space="preserve">Программа государственных внутренних заимствований Тверской области
 на 2025 год и на плановый период 2026 и 2027 годов </t>
  </si>
  <si>
    <t xml:space="preserve"> 1. Привлечение заёмных средств в 2025 - 2027 годах: </t>
  </si>
  <si>
    <t>2027 год</t>
  </si>
  <si>
    <t xml:space="preserve">     2. Погашение долговых обязательств в 2025 - 2027 годах:</t>
  </si>
  <si>
    <t>Объём погашения 
в 2027 году</t>
  </si>
  <si>
    <r>
      <t xml:space="preserve">Приложение 23  </t>
    </r>
    <r>
      <rPr>
        <sz val="11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2025 год
 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</si>
</sst>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_ ;\-#,##0.0\ 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i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justify" vertical="top" wrapText="1"/>
    </xf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0" xfId="1" applyFont="1" applyFill="1">
      <alignment horizontal="justify" vertical="top" wrapText="1"/>
    </xf>
    <xf numFmtId="0" fontId="2" fillId="2" borderId="0" xfId="1" applyFill="1">
      <alignment horizontal="justify" vertical="top" wrapText="1"/>
    </xf>
    <xf numFmtId="0" fontId="4" fillId="2" borderId="0" xfId="1" applyFont="1" applyFill="1">
      <alignment horizontal="justify" vertical="top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2" fillId="2" borderId="0" xfId="1" applyFont="1" applyFill="1">
      <alignment horizontal="justify" vertical="top" wrapText="1"/>
    </xf>
    <xf numFmtId="0" fontId="12" fillId="2" borderId="0" xfId="1" applyFont="1" applyFill="1" applyAlignment="1">
      <alignment vertical="top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top" wrapText="1"/>
    </xf>
    <xf numFmtId="0" fontId="15" fillId="3" borderId="1" xfId="1" applyFont="1" applyFill="1" applyBorder="1" applyAlignment="1">
      <alignment horizontal="justify" vertical="top" wrapText="1"/>
    </xf>
    <xf numFmtId="0" fontId="11" fillId="2" borderId="1" xfId="1" applyFont="1" applyFill="1" applyBorder="1" applyAlignment="1">
      <alignment horizontal="justify" vertical="top" wrapText="1"/>
    </xf>
    <xf numFmtId="0" fontId="12" fillId="2" borderId="1" xfId="1" applyFont="1" applyFill="1" applyBorder="1" applyAlignment="1">
      <alignment horizontal="justify" vertical="top" wrapText="1"/>
    </xf>
    <xf numFmtId="0" fontId="14" fillId="2" borderId="1" xfId="1" applyFont="1" applyFill="1" applyBorder="1" applyAlignment="1">
      <alignment horizontal="justify" vertical="top" wrapText="1"/>
    </xf>
    <xf numFmtId="0" fontId="14" fillId="3" borderId="1" xfId="1" applyFont="1" applyFill="1" applyBorder="1" applyAlignment="1">
      <alignment horizontal="justify" vertical="top" wrapText="1"/>
    </xf>
    <xf numFmtId="0" fontId="11" fillId="2" borderId="1" xfId="1" applyFont="1" applyFill="1" applyBorder="1" applyAlignment="1">
      <alignment horizontal="justify" vertical="center" wrapText="1"/>
    </xf>
    <xf numFmtId="0" fontId="7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left" vertical="top" wrapText="1" indent="1"/>
    </xf>
    <xf numFmtId="166" fontId="12" fillId="3" borderId="1" xfId="2" applyNumberFormat="1" applyFont="1" applyFill="1" applyBorder="1" applyAlignment="1">
      <alignment horizontal="right" vertical="top" wrapText="1" indent="2"/>
    </xf>
    <xf numFmtId="166" fontId="11" fillId="2" borderId="1" xfId="2" applyNumberFormat="1" applyFont="1" applyFill="1" applyBorder="1" applyAlignment="1">
      <alignment horizontal="right" vertical="center" wrapText="1" indent="2"/>
    </xf>
    <xf numFmtId="165" fontId="12" fillId="3" borderId="1" xfId="2" applyNumberFormat="1" applyFont="1" applyFill="1" applyBorder="1" applyAlignment="1">
      <alignment horizontal="right" vertical="top" wrapText="1" indent="2"/>
    </xf>
    <xf numFmtId="166" fontId="11" fillId="2" borderId="1" xfId="1" applyNumberFormat="1" applyFont="1" applyFill="1" applyBorder="1" applyAlignment="1">
      <alignment horizontal="right" vertical="top" wrapText="1" indent="2"/>
    </xf>
    <xf numFmtId="0" fontId="15" fillId="0" borderId="0" xfId="1" applyFont="1" applyFill="1" applyAlignment="1">
      <alignment horizontal="justify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justify" vertical="center" wrapText="1"/>
    </xf>
    <xf numFmtId="0" fontId="15" fillId="2" borderId="0" xfId="1" applyFont="1" applyFill="1" applyAlignment="1">
      <alignment horizontal="justify" vertical="top" wrapText="1"/>
    </xf>
  </cellXfs>
  <cellStyles count="3">
    <cellStyle name="Обычный" xfId="0" builtinId="0"/>
    <cellStyle name="Обычный_приложение_Программа госзаимствований 200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5"/>
  <sheetViews>
    <sheetView tabSelected="1" view="pageBreakPreview" zoomScale="112" zoomScaleNormal="120" zoomScaleSheetLayoutView="112" workbookViewId="0">
      <selection activeCell="A2" sqref="A2:E2"/>
    </sheetView>
  </sheetViews>
  <sheetFormatPr defaultColWidth="14.7109375" defaultRowHeight="18.75" x14ac:dyDescent="0.2"/>
  <cols>
    <col min="1" max="1" width="8.28515625" style="2" customWidth="1"/>
    <col min="2" max="2" width="43.85546875" style="2" customWidth="1"/>
    <col min="3" max="3" width="19.85546875" style="2" customWidth="1"/>
    <col min="4" max="5" width="21.140625" style="2" bestFit="1" customWidth="1"/>
    <col min="6" max="16384" width="14.7109375" style="2"/>
  </cols>
  <sheetData>
    <row r="1" spans="1:5" ht="71.25" customHeight="1" x14ac:dyDescent="0.2">
      <c r="A1" s="7"/>
      <c r="B1" s="28" t="s">
        <v>28</v>
      </c>
      <c r="C1" s="28"/>
      <c r="D1" s="28"/>
      <c r="E1" s="28"/>
    </row>
    <row r="2" spans="1:5" s="1" customFormat="1" ht="50.45" customHeight="1" x14ac:dyDescent="0.2">
      <c r="A2" s="29" t="s">
        <v>23</v>
      </c>
      <c r="B2" s="29"/>
      <c r="C2" s="29"/>
      <c r="D2" s="29"/>
      <c r="E2" s="29"/>
    </row>
    <row r="3" spans="1:5" s="1" customFormat="1" ht="32.450000000000003" customHeight="1" x14ac:dyDescent="0.2">
      <c r="A3" s="30" t="s">
        <v>10</v>
      </c>
      <c r="B3" s="30"/>
      <c r="C3" s="30"/>
      <c r="D3" s="30"/>
      <c r="E3" s="30"/>
    </row>
    <row r="4" spans="1:5" s="3" customFormat="1" ht="21" customHeight="1" x14ac:dyDescent="0.2">
      <c r="A4" s="9" t="s">
        <v>24</v>
      </c>
      <c r="B4" s="9"/>
      <c r="C4" s="22"/>
      <c r="D4" s="8"/>
      <c r="E4" s="8"/>
    </row>
    <row r="5" spans="1:5" s="3" customFormat="1" ht="16.5" x14ac:dyDescent="0.2">
      <c r="A5" s="9"/>
      <c r="B5" s="8"/>
      <c r="C5" s="8"/>
      <c r="D5" s="8"/>
      <c r="E5" s="20" t="s">
        <v>0</v>
      </c>
    </row>
    <row r="6" spans="1:5" s="4" customFormat="1" ht="33" x14ac:dyDescent="0.2">
      <c r="A6" s="10" t="s">
        <v>1</v>
      </c>
      <c r="B6" s="10" t="s">
        <v>2</v>
      </c>
      <c r="C6" s="10" t="s">
        <v>14</v>
      </c>
      <c r="D6" s="10" t="s">
        <v>20</v>
      </c>
      <c r="E6" s="11" t="s">
        <v>25</v>
      </c>
    </row>
    <row r="7" spans="1:5" s="5" customFormat="1" ht="16.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</row>
    <row r="8" spans="1:5" s="3" customFormat="1" ht="78" customHeight="1" x14ac:dyDescent="0.2">
      <c r="A8" s="13">
        <v>1</v>
      </c>
      <c r="B8" s="14" t="s">
        <v>12</v>
      </c>
      <c r="C8" s="25">
        <v>1731683</v>
      </c>
      <c r="D8" s="23" t="s">
        <v>17</v>
      </c>
      <c r="E8" s="23" t="s">
        <v>17</v>
      </c>
    </row>
    <row r="9" spans="1:5" s="3" customFormat="1" ht="16.5" x14ac:dyDescent="0.2">
      <c r="A9" s="10"/>
      <c r="B9" s="15" t="s">
        <v>8</v>
      </c>
      <c r="C9" s="26">
        <f>SUM(C8:C8)</f>
        <v>1731683</v>
      </c>
      <c r="D9" s="26">
        <f>SUM(D8:D8)</f>
        <v>0</v>
      </c>
      <c r="E9" s="26">
        <f>SUM(E8:E8)</f>
        <v>0</v>
      </c>
    </row>
    <row r="10" spans="1:5" s="3" customFormat="1" ht="19.899999999999999" customHeight="1" x14ac:dyDescent="0.2">
      <c r="A10" s="8"/>
      <c r="B10" s="8"/>
      <c r="C10" s="8"/>
      <c r="D10" s="8"/>
      <c r="E10" s="8"/>
    </row>
    <row r="11" spans="1:5" s="3" customFormat="1" ht="52.5" customHeight="1" x14ac:dyDescent="0.2">
      <c r="A11" s="27" t="s">
        <v>21</v>
      </c>
      <c r="B11" s="27"/>
      <c r="C11" s="27"/>
      <c r="D11" s="27"/>
      <c r="E11" s="27"/>
    </row>
    <row r="12" spans="1:5" s="3" customFormat="1" ht="109.9" customHeight="1" x14ac:dyDescent="0.2">
      <c r="A12" s="31" t="s">
        <v>13</v>
      </c>
      <c r="B12" s="31"/>
      <c r="C12" s="31"/>
      <c r="D12" s="31"/>
      <c r="E12" s="31"/>
    </row>
    <row r="13" spans="1:5" s="3" customFormat="1" ht="21.6" customHeight="1" x14ac:dyDescent="0.2">
      <c r="A13" s="9" t="s">
        <v>26</v>
      </c>
      <c r="B13" s="9"/>
      <c r="C13" s="9"/>
      <c r="D13" s="8"/>
      <c r="E13" s="8"/>
    </row>
    <row r="14" spans="1:5" s="3" customFormat="1" ht="14.25" customHeight="1" x14ac:dyDescent="0.25">
      <c r="A14" s="8"/>
      <c r="B14" s="8"/>
      <c r="C14" s="8"/>
      <c r="D14" s="8"/>
      <c r="E14" s="21" t="s">
        <v>0</v>
      </c>
    </row>
    <row r="15" spans="1:5" s="3" customFormat="1" ht="47.25" customHeight="1" x14ac:dyDescent="0.2">
      <c r="A15" s="10" t="s">
        <v>3</v>
      </c>
      <c r="B15" s="10" t="s">
        <v>4</v>
      </c>
      <c r="C15" s="10" t="s">
        <v>15</v>
      </c>
      <c r="D15" s="10" t="s">
        <v>22</v>
      </c>
      <c r="E15" s="10" t="s">
        <v>27</v>
      </c>
    </row>
    <row r="16" spans="1:5" s="6" customFormat="1" ht="16.5" x14ac:dyDescent="0.2">
      <c r="A16" s="12">
        <v>1</v>
      </c>
      <c r="B16" s="12">
        <v>2</v>
      </c>
      <c r="C16" s="12">
        <v>3</v>
      </c>
      <c r="D16" s="12">
        <v>4</v>
      </c>
      <c r="E16" s="12">
        <v>5</v>
      </c>
    </row>
    <row r="17" spans="1:5" s="5" customFormat="1" ht="53.25" customHeight="1" x14ac:dyDescent="0.2">
      <c r="A17" s="13">
        <v>1</v>
      </c>
      <c r="B17" s="16" t="s">
        <v>5</v>
      </c>
      <c r="C17" s="23">
        <f>SUM(C20:C24)</f>
        <v>852154.19999999984</v>
      </c>
      <c r="D17" s="23">
        <f>SUM(D20:D24)</f>
        <v>852154.19999999984</v>
      </c>
      <c r="E17" s="23">
        <f>SUM(E20:E24)</f>
        <v>975845.79999999981</v>
      </c>
    </row>
    <row r="18" spans="1:5" s="3" customFormat="1" ht="21" customHeight="1" x14ac:dyDescent="0.2">
      <c r="A18" s="16"/>
      <c r="B18" s="16" t="s">
        <v>6</v>
      </c>
      <c r="C18" s="23"/>
      <c r="D18" s="23"/>
      <c r="E18" s="23"/>
    </row>
    <row r="19" spans="1:5" s="3" customFormat="1" ht="36.6" customHeight="1" x14ac:dyDescent="0.2">
      <c r="A19" s="16"/>
      <c r="B19" s="17" t="s">
        <v>7</v>
      </c>
      <c r="C19" s="23">
        <f>SUM(C20:C24)</f>
        <v>852154.19999999984</v>
      </c>
      <c r="D19" s="23">
        <f>SUM(D20:D24)</f>
        <v>852154.19999999984</v>
      </c>
      <c r="E19" s="23">
        <f>SUM(E20:E24)</f>
        <v>975845.79999999981</v>
      </c>
    </row>
    <row r="20" spans="1:5" s="3" customFormat="1" ht="157.5" customHeight="1" x14ac:dyDescent="0.2">
      <c r="A20" s="16"/>
      <c r="B20" s="17" t="s">
        <v>16</v>
      </c>
      <c r="C20" s="23">
        <v>28573.7</v>
      </c>
      <c r="D20" s="23">
        <v>28573.7</v>
      </c>
      <c r="E20" s="23">
        <v>28573.7</v>
      </c>
    </row>
    <row r="21" spans="1:5" s="3" customFormat="1" ht="104.45" customHeight="1" x14ac:dyDescent="0.2">
      <c r="A21" s="16"/>
      <c r="B21" s="18" t="s">
        <v>9</v>
      </c>
      <c r="C21" s="23">
        <v>653820.19999999995</v>
      </c>
      <c r="D21" s="23">
        <v>653820.19999999995</v>
      </c>
      <c r="E21" s="23">
        <v>653820.19999999995</v>
      </c>
    </row>
    <row r="22" spans="1:5" s="3" customFormat="1" ht="123.6" customHeight="1" x14ac:dyDescent="0.2">
      <c r="A22" s="16"/>
      <c r="B22" s="18" t="s">
        <v>11</v>
      </c>
      <c r="C22" s="23">
        <v>112297.60000000001</v>
      </c>
      <c r="D22" s="23">
        <v>112297.60000000001</v>
      </c>
      <c r="E22" s="23">
        <v>112297.60000000001</v>
      </c>
    </row>
    <row r="23" spans="1:5" s="3" customFormat="1" ht="75" customHeight="1" x14ac:dyDescent="0.2">
      <c r="A23" s="16"/>
      <c r="B23" s="18" t="s">
        <v>18</v>
      </c>
      <c r="C23" s="23">
        <v>8571.5</v>
      </c>
      <c r="D23" s="23">
        <v>8571.5</v>
      </c>
      <c r="E23" s="23">
        <v>132263.1</v>
      </c>
    </row>
    <row r="24" spans="1:5" s="3" customFormat="1" ht="257.25" customHeight="1" x14ac:dyDescent="0.2">
      <c r="A24" s="16"/>
      <c r="B24" s="18" t="s">
        <v>19</v>
      </c>
      <c r="C24" s="23">
        <v>48891.199999999997</v>
      </c>
      <c r="D24" s="23">
        <v>48891.199999999997</v>
      </c>
      <c r="E24" s="23">
        <v>48891.199999999997</v>
      </c>
    </row>
    <row r="25" spans="1:5" ht="21.6" customHeight="1" x14ac:dyDescent="0.2">
      <c r="A25" s="16"/>
      <c r="B25" s="19" t="s">
        <v>8</v>
      </c>
      <c r="C25" s="24">
        <f>C17</f>
        <v>852154.19999999984</v>
      </c>
      <c r="D25" s="24">
        <f>D17</f>
        <v>852154.19999999984</v>
      </c>
      <c r="E25" s="24">
        <f>E17</f>
        <v>975845.79999999981</v>
      </c>
    </row>
  </sheetData>
  <mergeCells count="5">
    <mergeCell ref="A11:E11"/>
    <mergeCell ref="B1:E1"/>
    <mergeCell ref="A2:E2"/>
    <mergeCell ref="A3:E3"/>
    <mergeCell ref="A12:E12"/>
  </mergeCells>
  <phoneticPr fontId="6" type="noConversion"/>
  <printOptions horizontalCentered="1"/>
  <pageMargins left="0.98425196850393704" right="0.59055118110236227" top="0.62992125984251968" bottom="0.54" header="0.39370078740157483" footer="0.32"/>
  <pageSetup paperSize="9" scale="70" fitToHeight="2" orientation="portrait" r:id="rId1"/>
  <headerFooter differentFirst="1">
    <oddHeader>&amp;C&amp;"Times New Roman,обычный"&amp;P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Gulyaeva</dc:creator>
  <cp:lastModifiedBy>Сажина Галина Анатольевна</cp:lastModifiedBy>
  <cp:lastPrinted>2022-05-23T14:03:21Z</cp:lastPrinted>
  <dcterms:created xsi:type="dcterms:W3CDTF">2008-09-17T06:31:37Z</dcterms:created>
  <dcterms:modified xsi:type="dcterms:W3CDTF">2024-10-22T14:14:41Z</dcterms:modified>
</cp:coreProperties>
</file>